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<sst xmlns="http://schemas.openxmlformats.org/spreadsheetml/2006/main" count="671" uniqueCount="413">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</sst>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7" activePane="bottomRight" state="frozen"/>
      <selection pane="topRight" activeCell="F1" sqref="F1"/>
      <selection pane="bottomLeft" activeCell="A6" sqref="A6"/>
      <selection pane="bottomRight" activeCell="D102" sqref="D102:E10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1682</v>
      </c>
      <c r="E35" s="5">
        <f>E36+E37</f>
        <v>106907215</v>
      </c>
    </row>
    <row r="36" spans="1:5" x14ac:dyDescent="0.3">
      <c r="A36" s="29">
        <v>31</v>
      </c>
      <c r="B36" s="25"/>
      <c r="C36" s="28" t="s">
        <v>33</v>
      </c>
      <c r="D36" s="23">
        <v>1682</v>
      </c>
      <c r="E36" s="23">
        <v>106907215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6</v>
      </c>
      <c r="E44" s="5">
        <f>E45+E46+E47+E48</f>
        <v>608425</v>
      </c>
    </row>
    <row r="45" spans="1:5" x14ac:dyDescent="0.3">
      <c r="A45" s="29">
        <v>40</v>
      </c>
      <c r="B45" s="25"/>
      <c r="C45" s="28" t="s">
        <v>42</v>
      </c>
      <c r="D45" s="23">
        <v>6</v>
      </c>
      <c r="E45" s="23">
        <v>608425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134</v>
      </c>
      <c r="E73" s="5">
        <f>E74</f>
        <v>13442717</v>
      </c>
    </row>
    <row r="74" spans="1:5" x14ac:dyDescent="0.3">
      <c r="A74" s="29">
        <v>69</v>
      </c>
      <c r="B74" s="25"/>
      <c r="C74" s="28" t="s">
        <v>71</v>
      </c>
      <c r="D74" s="23">
        <v>134</v>
      </c>
      <c r="E74" s="23">
        <v>13442717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134</v>
      </c>
      <c r="E82" s="5">
        <f>E83</f>
        <v>7243727</v>
      </c>
    </row>
    <row r="83" spans="1:5" x14ac:dyDescent="0.3">
      <c r="A83" s="29">
        <v>78</v>
      </c>
      <c r="B83" s="25"/>
      <c r="C83" s="28" t="s">
        <v>80</v>
      </c>
      <c r="D83" s="23">
        <v>134</v>
      </c>
      <c r="E83" s="23">
        <v>7243727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34</v>
      </c>
      <c r="E102" s="7">
        <v>1085298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1990</v>
      </c>
      <c r="E110" s="32">
        <v>129287382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1990</v>
      </c>
      <c r="E111" s="33">
        <f>SUM(E108,E103,E102,E100,E98,E96,E94,E91,E89,E86,E84,E82,E80,E77,E75,E73,E71,E69,E66,E56,E54,E51,E49,E44,E42,E38,E35,E33,E31,E29,E27,E25,E22,E20,E18,E16,E10,E6)</f>
        <v>129287382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95" activePane="bottomRight" state="frozen"/>
      <selection pane="topRight" activeCell="D1" sqref="D1"/>
      <selection pane="bottomLeft" activeCell="A6" sqref="A6"/>
      <selection pane="bottomRight" activeCell="D36" sqref="D36:E36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186</v>
      </c>
      <c r="E35" s="27">
        <f>E36+E37</f>
        <v>17789753</v>
      </c>
    </row>
    <row r="36" spans="1:5" x14ac:dyDescent="0.3">
      <c r="A36" s="29">
        <v>31</v>
      </c>
      <c r="B36" s="25"/>
      <c r="C36" s="28" t="s">
        <v>33</v>
      </c>
      <c r="D36" s="23">
        <v>186</v>
      </c>
      <c r="E36" s="23">
        <v>17789753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186</v>
      </c>
      <c r="E110" s="12">
        <v>17789753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26" activePane="bottomRight" state="frozen"/>
      <selection pane="topRight" activeCell="D1" sqref="D1"/>
      <selection pane="bottomLeft" activeCell="A6" sqref="A6"/>
      <selection pane="bottomRight" activeCell="E15" sqref="E15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5" t="s">
        <v>109</v>
      </c>
      <c r="D3" s="64" t="s">
        <v>208</v>
      </c>
      <c r="E3" s="64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6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6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6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6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6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6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6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6"/>
      <c r="C14" s="8" t="s">
        <v>218</v>
      </c>
      <c r="D14" s="23">
        <v>350</v>
      </c>
      <c r="E14" s="23">
        <v>231354</v>
      </c>
    </row>
    <row r="15" spans="1:5" x14ac:dyDescent="0.3">
      <c r="A15" s="47">
        <v>10</v>
      </c>
      <c r="B15" s="56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6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6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6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6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6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6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6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6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6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6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6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6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6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6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6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6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6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6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6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6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6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6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6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6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6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6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6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6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6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6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6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6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6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6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6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6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6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6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6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6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6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6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6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6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6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6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6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7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7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6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6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6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6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6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6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6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6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6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6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6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6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6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6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6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6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6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6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6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7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6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6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6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6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6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6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6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6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6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6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6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6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6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6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6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6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6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6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7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350</v>
      </c>
      <c r="E106" s="12">
        <v>231354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5" t="s">
        <v>109</v>
      </c>
      <c r="D109" s="64" t="s">
        <v>208</v>
      </c>
      <c r="E109" s="64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5" t="s">
        <v>109</v>
      </c>
      <c r="D115" s="64" t="s">
        <v>302</v>
      </c>
      <c r="E115" s="64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6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6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6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6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6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6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6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6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6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6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6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6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6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6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6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6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6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6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6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6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6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6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6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6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6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6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6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6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6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6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6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6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6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6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7"/>
      <c r="C153" s="15" t="s">
        <v>339</v>
      </c>
      <c r="D153" s="23">
        <v>0</v>
      </c>
      <c r="E153" s="23">
        <v>0</v>
      </c>
    </row>
    <row r="154" spans="1:5" x14ac:dyDescent="0.3">
      <c r="A154" s="51" t="s">
        <v>107</v>
      </c>
      <c r="B154" s="52"/>
      <c r="C154" s="53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5" t="s">
        <v>109</v>
      </c>
      <c r="D157" s="64" t="s">
        <v>340</v>
      </c>
      <c r="E157" s="64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400</v>
      </c>
      <c r="E160" s="38">
        <v>710388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5" t="s">
        <v>109</v>
      </c>
      <c r="D166" s="64" t="s">
        <v>208</v>
      </c>
      <c r="E166" s="64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0" t="s">
        <v>109</v>
      </c>
      <c r="D175" s="64" t="s">
        <v>208</v>
      </c>
      <c r="E175" s="64" t="s">
        <v>4</v>
      </c>
    </row>
    <row r="176" spans="1:5" ht="15" customHeight="1" x14ac:dyDescent="0.3">
      <c r="A176" s="62"/>
      <c r="B176" s="62"/>
      <c r="C176" s="71"/>
      <c r="D176" s="56"/>
      <c r="E176" s="56"/>
    </row>
    <row r="177" spans="1:5" ht="15" customHeight="1" x14ac:dyDescent="0.3">
      <c r="A177" s="69"/>
      <c r="B177" s="69"/>
      <c r="C177" s="72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600</v>
      </c>
      <c r="E178" s="7">
        <v>918342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5" t="s">
        <v>109</v>
      </c>
      <c r="D181" s="64" t="s">
        <v>208</v>
      </c>
      <c r="E181" s="64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6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5" t="s">
        <v>109</v>
      </c>
      <c r="D199" s="64" t="s">
        <v>302</v>
      </c>
      <c r="E199" s="64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3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5" t="s">
        <v>109</v>
      </c>
      <c r="D207" s="64" t="s">
        <v>302</v>
      </c>
      <c r="E207" s="64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5" t="s">
        <v>109</v>
      </c>
      <c r="D213" s="64" t="s">
        <v>302</v>
      </c>
      <c r="E213" s="64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5" t="s">
        <v>109</v>
      </c>
      <c r="D220" s="64" t="s">
        <v>302</v>
      </c>
      <c r="E220" s="64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5" t="s">
        <v>109</v>
      </c>
      <c r="D227" s="64" t="s">
        <v>302</v>
      </c>
      <c r="E227" s="64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5" t="s">
        <v>109</v>
      </c>
      <c r="D235" s="64" t="s">
        <v>302</v>
      </c>
      <c r="E235" s="64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5" t="s">
        <v>109</v>
      </c>
      <c r="D241" s="64" t="s">
        <v>302</v>
      </c>
      <c r="E241" s="64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5" t="s">
        <v>109</v>
      </c>
      <c r="D247" s="64" t="s">
        <v>302</v>
      </c>
      <c r="E247" s="64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3" t="s">
        <v>1</v>
      </c>
      <c r="B254" s="63" t="s">
        <v>108</v>
      </c>
      <c r="C254" s="65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3" t="s">
        <v>1</v>
      </c>
      <c r="B263" s="63" t="s">
        <v>108</v>
      </c>
      <c r="C263" s="65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D235:D237"/>
    <mergeCell ref="F254:F256"/>
    <mergeCell ref="A263:A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2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4" t="s">
        <v>110</v>
      </c>
      <c r="E5" s="64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1559</v>
      </c>
      <c r="E11" s="7">
        <v>7497045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1559</v>
      </c>
      <c r="E30" s="44">
        <v>7497045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cp:lastPrinted>2026-02-10T00:54:27Z</cp:lastPrinted>
  <dcterms:created xsi:type="dcterms:W3CDTF">2006-09-16T00:00:00Z</dcterms:created>
  <dcterms:modified xsi:type="dcterms:W3CDTF">2026-02-10T04:07:34Z</dcterms:modified>
</cp:coreProperties>
</file>